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<sst xmlns="http://schemas.openxmlformats.org/spreadsheetml/2006/main" count="117" uniqueCount="75">
  <si>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</si>
  <si>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</si>
  <si>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</si>
  <si>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</si>
  <si>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</si>
  <si>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15.2.2025</t>
  </si>
  <si>
    <t>Domácí</t>
  </si>
  <si>
    <t>KK Zábřeh B</t>
  </si>
  <si>
    <t>Hosté</t>
  </si>
  <si>
    <t xml:space="preserve">Sokol Přemyslovice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</si>
  <si>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</si>
  <si>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</si>
  <si>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</si>
  <si>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</si>
  <si>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</si>
  <si>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</si>
  <si>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</si>
  <si>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</si>
  <si>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</si>
  <si>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</si>
  <si>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</si>
  <si>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Šula</t>
  </si>
  <si>
    <t>Grulich</t>
  </si>
  <si>
    <t>Milan</t>
  </si>
  <si>
    <t>Radek</t>
  </si>
  <si>
    <t>Pěnička</t>
  </si>
  <si>
    <t>Oščádal</t>
  </si>
  <si>
    <t>Tomáš</t>
  </si>
  <si>
    <t>Michal</t>
  </si>
  <si>
    <t>Horňák</t>
  </si>
  <si>
    <t>Močár ml.</t>
  </si>
  <si>
    <t>Lukáš</t>
  </si>
  <si>
    <t>Pavel</t>
  </si>
  <si>
    <t>Körner</t>
  </si>
  <si>
    <t>Macas</t>
  </si>
  <si>
    <t>Jan</t>
  </si>
  <si>
    <t>Martin</t>
  </si>
  <si>
    <t>Flídr</t>
  </si>
  <si>
    <t>Sedláček</t>
  </si>
  <si>
    <t>Jiří</t>
  </si>
  <si>
    <t>Sitta</t>
  </si>
  <si>
    <t>Tomek</t>
  </si>
  <si>
    <t>Josef</t>
  </si>
  <si>
    <t>Eduard</t>
  </si>
  <si>
    <t>Celkový výkon družstva  </t>
  </si>
  <si>
    <t>Vedoucí družstva         Jméno:</t>
  </si>
  <si>
    <t>Lukáš Horňák</t>
  </si>
  <si>
    <t>Bodový zisk</t>
  </si>
  <si>
    <t>Radek Grulich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</si>
  <si>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</si>
  <si>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</si>
  <si>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</si>
  <si>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</si>
  <si>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</si>
  <si>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</si>
  <si>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</si>
  <si>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</si>
  <si>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</si>
  <si>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</si>
  <si>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14:45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</si>
  <si>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</si>
  <si>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</si>
  <si>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</si>
  <si>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</si>
  <si>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</si>
  <si>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</si>
  <si>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</si>
  <si>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</si>
  <si>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</si>
  <si>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</si>
  <si>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</si>
  <si>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</si>
  <si>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</si>
  <si>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</si>
  <si>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15.2.2025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</si>
</sst>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" workbookViewId="0">
      <selection activeCell="A39" sqref="A3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106</v>
      </c>
      <c r="E8" s="12">
        <v>54</v>
      </c>
      <c r="F8" s="12">
        <v>0</v>
      </c>
      <c r="G8" s="13">
        <f>IF(AND(ISBLANK(D8),ISBLANK(E8)),"",D8+E8)</f>
        <v>160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36</v>
      </c>
      <c r="P8" s="12">
        <v>2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105</v>
      </c>
      <c r="E9" s="18">
        <v>39</v>
      </c>
      <c r="F9" s="18">
        <v>2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44</v>
      </c>
      <c r="P9" s="18">
        <v>2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0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95</v>
      </c>
      <c r="O10" s="18">
        <v>44</v>
      </c>
      <c r="P10" s="18">
        <v>0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50</v>
      </c>
      <c r="P11" s="23">
        <v>2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12815</v>
      </c>
      <c r="B12" s="97"/>
      <c r="C12" s="26" t="s">
        <v>18</v>
      </c>
      <c r="D12" s="27">
        <f>IF(ISNUMBER($G12),SUM(D8:D11),"")</f>
        <v>391</v>
      </c>
      <c r="E12" s="28">
        <f>IF(ISNUMBER($G12),SUM(E8:E11),"")</f>
        <v>182</v>
      </c>
      <c r="F12" s="28">
        <f>IF(ISNUMBER($G12),SUM(F8:F11),"")</f>
        <v>5</v>
      </c>
      <c r="G12" s="29">
        <f>IF(SUM($G8:$G11)+SUM($Q8:$Q11)&gt;0,SUM(G8:G11),"")</f>
        <v>573</v>
      </c>
      <c r="H12" s="27">
        <f>IF(ISNUMBER($G12),SUM(H8:H11),"")</f>
        <v>2</v>
      </c>
      <c r="I12" s="99"/>
      <c r="K12" s="96">
        <v>15560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174</v>
      </c>
      <c r="P12" s="28">
        <f>IF(ISNUMBER($G12),SUM(P8:P11),"")</f>
        <v>6</v>
      </c>
      <c r="Q12" s="29">
        <f>IF(SUM($G8:$G11)+SUM($Q8:$Q11)&gt;0,SUM(Q8:Q11),"")</f>
        <v>537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92</v>
      </c>
      <c r="E13" s="12">
        <v>62</v>
      </c>
      <c r="F13" s="12">
        <v>1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0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44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45</v>
      </c>
      <c r="P14" s="18">
        <v>1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84</v>
      </c>
      <c r="E15" s="18">
        <v>62</v>
      </c>
      <c r="F15" s="18">
        <v>1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44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36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105</v>
      </c>
      <c r="O16" s="23">
        <v>43</v>
      </c>
      <c r="P16" s="23">
        <v>0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23680</v>
      </c>
      <c r="B17" s="97"/>
      <c r="C17" s="26" t="s">
        <v>18</v>
      </c>
      <c r="D17" s="27">
        <f>IF(ISNUMBER($G17),SUM(D13:D16),"")</f>
        <v>376</v>
      </c>
      <c r="E17" s="28">
        <f>IF(ISNUMBER($G17),SUM(E13:E16),"")</f>
        <v>204</v>
      </c>
      <c r="F17" s="28">
        <f>IF(ISNUMBER($G17),SUM(F13:F16),"")</f>
        <v>5</v>
      </c>
      <c r="G17" s="29">
        <f>IF(SUM($G13:$G16)+SUM($Q13:$Q16)&gt;0,SUM(G13:G16),"")</f>
        <v>580</v>
      </c>
      <c r="H17" s="27">
        <f>IF(ISNUMBER($G17),SUM(H13:H16),"")</f>
        <v>3</v>
      </c>
      <c r="I17" s="99"/>
      <c r="K17" s="96">
        <v>24159</v>
      </c>
      <c r="L17" s="97"/>
      <c r="M17" s="26" t="s">
        <v>18</v>
      </c>
      <c r="N17" s="27">
        <f>IF(ISNUMBER($G17),SUM(N13:N16),"")</f>
        <v>370</v>
      </c>
      <c r="O17" s="28">
        <f>IF(ISNUMBER($G17),SUM(O13:O16),"")</f>
        <v>177</v>
      </c>
      <c r="P17" s="28">
        <f>IF(ISNUMBER($G17),SUM(P13:P16),"")</f>
        <v>1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54</v>
      </c>
      <c r="F18" s="12">
        <v>2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98</v>
      </c>
      <c r="O18" s="12">
        <v>42</v>
      </c>
      <c r="P18" s="12">
        <v>3</v>
      </c>
      <c r="Q18" s="13">
        <f>IF(AND(ISBLANK(N18),ISBLANK(O18)),"",N18+O18)</f>
        <v>140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44</v>
      </c>
      <c r="F19" s="18">
        <v>0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53</v>
      </c>
      <c r="P19" s="18">
        <v>1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92</v>
      </c>
      <c r="E20" s="18">
        <v>44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94</v>
      </c>
      <c r="O20" s="18">
        <v>57</v>
      </c>
      <c r="P20" s="18">
        <v>1</v>
      </c>
      <c r="Q20" s="19">
        <f>IF(AND(ISBLANK(N20),ISBLANK(O20)),"",N20+O20)</f>
        <v>151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36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79</v>
      </c>
      <c r="O21" s="23">
        <v>54</v>
      </c>
      <c r="P21" s="23">
        <v>2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178</v>
      </c>
      <c r="F22" s="28">
        <f>IF(ISNUMBER($G22),SUM(F18:F21),"")</f>
        <v>3</v>
      </c>
      <c r="G22" s="29">
        <f>IF(SUM($G18:$G21)+SUM($Q18:$Q21)&gt;0,SUM(G18:G21),"")</f>
        <v>542</v>
      </c>
      <c r="H22" s="27">
        <f>IF(ISNUMBER($G22),SUM(H18:H21),"")</f>
        <v>0</v>
      </c>
      <c r="I22" s="99"/>
      <c r="K22" s="96">
        <v>25174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206</v>
      </c>
      <c r="P22" s="28">
        <f>IF(ISNUMBER($G22),SUM(P18:P21),"")</f>
        <v>7</v>
      </c>
      <c r="Q22" s="29">
        <f>IF(SUM($G18:$G21)+SUM($Q18:$Q21)&gt;0,SUM(Q18:Q21),"")</f>
        <v>578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98</v>
      </c>
      <c r="E23" s="12">
        <v>45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87</v>
      </c>
      <c r="O23" s="12">
        <v>45</v>
      </c>
      <c r="P23" s="12">
        <v>1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36</v>
      </c>
      <c r="F24" s="18">
        <v>2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91</v>
      </c>
      <c r="O24" s="18">
        <v>54</v>
      </c>
      <c r="P24" s="18">
        <v>1</v>
      </c>
      <c r="Q24" s="19">
        <f>IF(AND(ISBLANK(N24),ISBLANK(O24)),"",N24+O24)</f>
        <v>145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94</v>
      </c>
      <c r="E25" s="18">
        <v>52</v>
      </c>
      <c r="F25" s="18">
        <v>0</v>
      </c>
      <c r="G25" s="19">
        <f>IF(AND(ISBLANK(D25),ISBLANK(E25)),"",D25+E25)</f>
        <v>146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108</v>
      </c>
      <c r="O25" s="18">
        <v>27</v>
      </c>
      <c r="P25" s="18">
        <v>4</v>
      </c>
      <c r="Q25" s="19">
        <f>IF(AND(ISBLANK(N25),ISBLANK(O25)),"",N25+O25)</f>
        <v>135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105</v>
      </c>
      <c r="E26" s="23">
        <v>63</v>
      </c>
      <c r="F26" s="23">
        <v>1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50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380</v>
      </c>
      <c r="E27" s="28">
        <f>IF(ISNUMBER($G27),SUM(E23:E26),"")</f>
        <v>196</v>
      </c>
      <c r="F27" s="28">
        <f>IF(ISNUMBER($G27),SUM(F23:F26),"")</f>
        <v>3</v>
      </c>
      <c r="G27" s="29">
        <f>IF(SUM($G23:$G26)+SUM($Q23:$Q26)&gt;0,SUM(G23:G26),"")</f>
        <v>576</v>
      </c>
      <c r="H27" s="27">
        <f>IF(ISNUMBER($G27),SUM(H23:H26),"")</f>
        <v>3</v>
      </c>
      <c r="I27" s="99"/>
      <c r="K27" s="96">
        <v>15020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176</v>
      </c>
      <c r="P27" s="28">
        <f>IF(ISNUMBER($G27),SUM(P23:P26),"")</f>
        <v>7</v>
      </c>
      <c r="Q27" s="29">
        <f>IF(SUM($G23:$G26)+SUM($Q23:$Q26)&gt;0,SUM(Q23:Q26),"")</f>
        <v>556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103</v>
      </c>
      <c r="E28" s="12">
        <v>59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102</v>
      </c>
      <c r="O28" s="12">
        <v>49</v>
      </c>
      <c r="P28" s="12">
        <v>1</v>
      </c>
      <c r="Q28" s="13">
        <f>IF(AND(ISBLANK(N28),ISBLANK(O28)),"",N28+O28)</f>
        <v>151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103</v>
      </c>
      <c r="E29" s="18">
        <v>44</v>
      </c>
      <c r="F29" s="18">
        <v>1</v>
      </c>
      <c r="G29" s="19">
        <f>IF(AND(ISBLANK(D29),ISBLANK(E29)),"",D29+E29)</f>
        <v>147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43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102</v>
      </c>
      <c r="E30" s="18">
        <v>52</v>
      </c>
      <c r="F30" s="18">
        <v>1</v>
      </c>
      <c r="G30" s="19">
        <f>IF(AND(ISBLANK(D30),ISBLANK(E30)),"",D30+E30)</f>
        <v>154</v>
      </c>
      <c r="H30" s="20">
        <f>IF(OR(ISNUMBER($G30),ISNUMBER($Q30)),(SIGN(N($G30)-N($Q30))+1)/2,"")</f>
        <v>1</v>
      </c>
      <c r="I30" s="15"/>
      <c r="K30" s="92" t="s">
        <v>35</v>
      </c>
      <c r="L30" s="93"/>
      <c r="M30" s="16">
        <v>3</v>
      </c>
      <c r="N30" s="17">
        <v>97</v>
      </c>
      <c r="O30" s="18">
        <v>27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41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44</v>
      </c>
      <c r="P31" s="23">
        <v>2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628</v>
      </c>
      <c r="B32" s="97"/>
      <c r="C32" s="26" t="s">
        <v>18</v>
      </c>
      <c r="D32" s="27">
        <f>IF(ISNUMBER($G32),SUM(D28:D31),"")</f>
        <v>406</v>
      </c>
      <c r="E32" s="28">
        <f>IF(ISNUMBER($G32),SUM(E28:E31),"")</f>
        <v>196</v>
      </c>
      <c r="F32" s="28">
        <f>IF(ISNUMBER($G32),SUM(F28:F31),"")</f>
        <v>2</v>
      </c>
      <c r="G32" s="29">
        <f>IF(SUM($G28:$G31)+SUM($Q28:$Q31)&gt;0,SUM(G28:G31),"")</f>
        <v>602</v>
      </c>
      <c r="H32" s="27">
        <f>IF(ISNUMBER($G32),SUM(H28:H31),"")</f>
        <v>3</v>
      </c>
      <c r="I32" s="99"/>
      <c r="K32" s="96">
        <v>18672</v>
      </c>
      <c r="L32" s="97"/>
      <c r="M32" s="26" t="s">
        <v>18</v>
      </c>
      <c r="N32" s="27">
        <f>IF(ISNUMBER($G32),SUM(N28:N31),"")</f>
        <v>383</v>
      </c>
      <c r="O32" s="28">
        <f>IF(ISNUMBER($G32),SUM(O28:O31),"")</f>
        <v>163</v>
      </c>
      <c r="P32" s="28">
        <f>IF(ISNUMBER($G32),SUM(P28:P31),"")</f>
        <v>6</v>
      </c>
      <c r="Q32" s="29">
        <f>IF(SUM($G28:$G31)+SUM($Q28:$Q31)&gt;0,SUM(Q28:Q31),"")</f>
        <v>546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44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44</v>
      </c>
      <c r="P33" s="12">
        <v>1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41</v>
      </c>
      <c r="F34" s="18">
        <v>0</v>
      </c>
      <c r="G34" s="19">
        <f>IF(AND(ISBLANK(D34),ISBLANK(E34)),"",D34+E34)</f>
        <v>124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43</v>
      </c>
      <c r="P34" s="18">
        <v>3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52</v>
      </c>
      <c r="F35" s="18">
        <v>1</v>
      </c>
      <c r="G35" s="19">
        <f>IF(AND(ISBLANK(D35),ISBLANK(E35)),"",D35+E35)</f>
        <v>153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88</v>
      </c>
      <c r="O35" s="18">
        <v>54</v>
      </c>
      <c r="P35" s="18">
        <v>0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100</v>
      </c>
      <c r="E36" s="23">
        <v>59</v>
      </c>
      <c r="F36" s="23">
        <v>1</v>
      </c>
      <c r="G36" s="24">
        <f>IF(AND(ISBLANK(D36),ISBLANK(E36)),"",D36+E36)</f>
        <v>159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53</v>
      </c>
      <c r="P36" s="23">
        <v>0</v>
      </c>
      <c r="Q36" s="24">
        <f>IF(AND(ISBLANK(N36),ISBLANK(O36)),"",N36+O36)</f>
        <v>148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196</v>
      </c>
      <c r="F37" s="28">
        <f>IF(ISNUMBER($G37),SUM(F33:F36),"")</f>
        <v>2</v>
      </c>
      <c r="G37" s="29">
        <f>IF(SUM($G33:$G36)+SUM($Q33:$Q36)&gt;0,SUM(G33:G36),"")</f>
        <v>573</v>
      </c>
      <c r="H37" s="27">
        <f>IF(ISNUMBER($G37),SUM(H33:H36),"")</f>
        <v>3</v>
      </c>
      <c r="I37" s="99"/>
      <c r="K37" s="96">
        <v>16412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194</v>
      </c>
      <c r="P37" s="28">
        <f>IF(ISNUMBER($G37),SUM(P33:P36),"")</f>
        <v>4</v>
      </c>
      <c r="Q37" s="29">
        <f>IF(SUM($G33:$G36)+SUM($Q33:$Q36)&gt;0,SUM(Q33:Q36),"")</f>
        <v>558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2294</v>
      </c>
      <c r="E39" s="34">
        <f>IF(ISNUMBER($G39),SUM(E12,E17,E22,E27,E32,E37),"")</f>
        <v>1152</v>
      </c>
      <c r="F39" s="34">
        <f>IF(ISNUMBER($G39),SUM(F12,F17,F22,F27,F32,F37),"")</f>
        <v>20</v>
      </c>
      <c r="G39" s="35">
        <f>IF(SUM($G$8:$G$37)+SUM($Q$8:$Q$37)&gt;0,SUM(G12,G17,G22,G27,G32,G37),"")</f>
        <v>3446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2232</v>
      </c>
      <c r="O39" s="34">
        <f>IF(ISNUMBER($G39),SUM(O12,O17,O22,O27,O32,O37),"")</f>
        <v>1090</v>
      </c>
      <c r="P39" s="34">
        <f>IF(ISNUMBER($G39),SUM(P12,P17,P22,P27,P32,P37),"")</f>
        <v>31</v>
      </c>
      <c r="Q39" s="35">
        <f>IF(SUM($G$8:$G$37)+SUM($Q$8:$Q$37)&gt;0,SUM(Q12,Q17,Q22,Q27,Q32,Q37),"")</f>
        <v>3322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Zábřeh B – Sokol Přemyslovice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2025-02-15T20:39:07Z</dcterms:modified>
</cp:coreProperties>
</file>